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Y:\Amministrazione\CONTABILITA'\BILANCI_Documentazione\anno 2024_25 - 01.04.24-31.03.2025\INTERESSI INTERCOMPANY\"/>
    </mc:Choice>
  </mc:AlternateContent>
  <xr:revisionPtr revIDLastSave="0" documentId="13_ncr:1_{1BA4F13D-D87F-49E4-8A2E-29130AA1AF7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402602071-201501099 31.3.25" sheetId="1" r:id="rId1"/>
    <sheet name="interest accrual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2" i="1" l="1"/>
  <c r="N12" i="1"/>
  <c r="N26" i="1"/>
  <c r="O26" i="1" s="1"/>
  <c r="O2" i="1"/>
  <c r="N2" i="1"/>
  <c r="C11" i="2"/>
  <c r="E11" i="2" s="1"/>
  <c r="C10" i="2"/>
  <c r="C9" i="2"/>
  <c r="C8" i="2"/>
  <c r="C7" i="2"/>
  <c r="C6" i="2"/>
  <c r="C5" i="2"/>
  <c r="C12" i="2" s="1"/>
  <c r="E7" i="2" l="1"/>
  <c r="E12" i="2" s="1"/>
</calcChain>
</file>

<file path=xl/sharedStrings.xml><?xml version="1.0" encoding="utf-8"?>
<sst xmlns="http://schemas.openxmlformats.org/spreadsheetml/2006/main" count="249" uniqueCount="58">
  <si>
    <t>2023</t>
  </si>
  <si>
    <t>2023/12</t>
  </si>
  <si>
    <t/>
  </si>
  <si>
    <t>402602071</t>
  </si>
  <si>
    <t>Int pass finaz. soci</t>
  </si>
  <si>
    <t>FIn3000000</t>
  </si>
  <si>
    <t>ACCANT.BILANCIO</t>
  </si>
  <si>
    <t>201501099</t>
  </si>
  <si>
    <t>Accant.Int.pass.Fin.Soci</t>
  </si>
  <si>
    <t>Accant.int.pass.fin.soci 3.000.000 3,5%</t>
  </si>
  <si>
    <t>2024</t>
  </si>
  <si>
    <t>2024/03</t>
  </si>
  <si>
    <t>30.06.24</t>
  </si>
  <si>
    <t>INT.FIN.SOCI</t>
  </si>
  <si>
    <t>int.fin.soci</t>
  </si>
  <si>
    <t>30.06.24-Accant.int.pass.fin.soci 3.000.000 3,5%</t>
  </si>
  <si>
    <t>INT.FIN.SOCI INTEGRAZ.</t>
  </si>
  <si>
    <t>2024/06</t>
  </si>
  <si>
    <t>30.09.24</t>
  </si>
  <si>
    <t>30.09.24-Accant.int.pass.fin.soci 3.000.000 3,5%</t>
  </si>
  <si>
    <t>INT,FIN.SOCI</t>
  </si>
  <si>
    <t>2024/09</t>
  </si>
  <si>
    <t>31.12.24</t>
  </si>
  <si>
    <t>31.12.24-Accant.int.pass.fin.soci 3.000.000 3,5%</t>
  </si>
  <si>
    <t>2024/12</t>
  </si>
  <si>
    <t>31.03.25</t>
  </si>
  <si>
    <t>31.03.25-Accant.int.pass.fin.soci 3.000.000 3,5%</t>
  </si>
  <si>
    <t>Esercizio</t>
  </si>
  <si>
    <t>Es./mese</t>
  </si>
  <si>
    <t>Conto</t>
  </si>
  <si>
    <t>Descriz. Conti (Italiano)</t>
  </si>
  <si>
    <t>Attribuzione</t>
  </si>
  <si>
    <t>Riferimento</t>
  </si>
  <si>
    <t>Conto contropartita</t>
  </si>
  <si>
    <t>Data di reg.</t>
  </si>
  <si>
    <t>Testo testata documento</t>
  </si>
  <si>
    <t>Testo</t>
  </si>
  <si>
    <t>Importo in divisa interna</t>
  </si>
  <si>
    <t>Rateo int.passivi finaz. soci</t>
  </si>
  <si>
    <t>20240331</t>
  </si>
  <si>
    <t>31.03.24-Accant.int.pass.fin.soci 3.000.000 3,5%</t>
  </si>
  <si>
    <t>20240630</t>
  </si>
  <si>
    <t>20240930</t>
  </si>
  <si>
    <t>20241231</t>
  </si>
  <si>
    <t>20250331</t>
  </si>
  <si>
    <t>CONTO ECONOMICO 
ES. 2023</t>
  </si>
  <si>
    <t>STATO PATRIMONIALE saldo 31/03/2025</t>
  </si>
  <si>
    <t>Interst Accrual on Loan to VIM of Euro 3 M</t>
  </si>
  <si>
    <t>Particulars</t>
  </si>
  <si>
    <t>Date</t>
  </si>
  <si>
    <t>Euro</t>
  </si>
  <si>
    <t>Remark</t>
  </si>
  <si>
    <t>Int. Accrual</t>
  </si>
  <si>
    <t>Accrual during Current Financial Year (1st April 2024 to 31st March 2025</t>
  </si>
  <si>
    <t>Total</t>
  </si>
  <si>
    <t>VINEY</t>
  </si>
  <si>
    <t>DIFF</t>
  </si>
  <si>
    <t xml:space="preserve">VINEY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</si>
</sst>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_);_(* \(#,##0\);_(* &quot;-&quot;??_);_(@_)"/>
  </numFmts>
  <fonts count="10" x14ac:knownFonts="1">
    <font>
      <sz val="10"/>
      <name val="Arial"/>
    </font>
    <font>
      <sz val="11"/>
      <color theme="1"/>
      <name val="Aptos Narrow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10"/>
      <color rgb="FFFF0000"/>
      <name val="Arial"/>
      <family val="2"/>
    </font>
    <font>
      <i/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42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NumberFormat="1" applyFill="1" applyBorder="1" applyAlignment="1">
      <alignment horizontal="right" vertical="top"/>
    </xf>
    <xf numFmtId="4" fontId="0" fillId="4" borderId="1" xfId="0" applyNumberFormat="1" applyFill="1" applyBorder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NumberFormat="1" applyFill="1" applyBorder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0" fillId="2" borderId="1" xfId="0" applyFill="1" applyBorder="1" applyAlignment="1">
      <alignment horizontal="center" vertical="top"/>
    </xf>
    <xf numFmtId="14" fontId="0" fillId="0" borderId="0" xfId="0" applyNumberFormat="1" applyAlignment="1">
      <alignment horizontal="center" vertical="top"/>
    </xf>
    <xf numFmtId="14" fontId="0" fillId="4" borderId="1" xfId="0" applyNumberForma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4" fontId="2" fillId="5" borderId="2" xfId="0" applyNumberFormat="1" applyFont="1" applyFill="1" applyBorder="1" applyAlignment="1">
      <alignment horizontal="right" vertical="top"/>
    </xf>
    <xf numFmtId="4" fontId="0" fillId="4" borderId="2" xfId="0" applyNumberFormat="1" applyFill="1" applyBorder="1" applyAlignment="1">
      <alignment horizontal="right" vertical="top"/>
    </xf>
    <xf numFmtId="4" fontId="2" fillId="6" borderId="2" xfId="0" applyNumberFormat="1" applyFont="1" applyFill="1" applyBorder="1" applyAlignment="1">
      <alignment horizontal="right" vertical="top"/>
    </xf>
    <xf numFmtId="0" fontId="2" fillId="5" borderId="3" xfId="0" applyFont="1" applyFill="1" applyBorder="1" applyAlignment="1">
      <alignment horizontal="center" vertical="center" textRotation="90" wrapText="1"/>
    </xf>
    <xf numFmtId="0" fontId="2" fillId="5" borderId="4" xfId="0" applyFont="1" applyFill="1" applyBorder="1" applyAlignment="1">
      <alignment horizontal="center" vertical="center" textRotation="90" wrapText="1"/>
    </xf>
    <xf numFmtId="0" fontId="2" fillId="5" borderId="5" xfId="0" applyFont="1" applyFill="1" applyBorder="1" applyAlignment="1">
      <alignment horizontal="center" vertical="center" textRotation="90" wrapText="1"/>
    </xf>
    <xf numFmtId="0" fontId="3" fillId="6" borderId="3" xfId="0" applyFont="1" applyFill="1" applyBorder="1" applyAlignment="1">
      <alignment horizontal="center" vertical="center" textRotation="90" wrapText="1"/>
    </xf>
    <xf numFmtId="0" fontId="3" fillId="6" borderId="4" xfId="0" applyFont="1" applyFill="1" applyBorder="1" applyAlignment="1">
      <alignment horizontal="center" vertical="center" textRotation="90" wrapText="1"/>
    </xf>
    <xf numFmtId="0" fontId="3" fillId="6" borderId="5" xfId="0" applyFont="1" applyFill="1" applyBorder="1" applyAlignment="1">
      <alignment horizontal="center" vertical="center" textRotation="90" wrapText="1"/>
    </xf>
    <xf numFmtId="0" fontId="5" fillId="0" borderId="6" xfId="1" applyFont="1" applyBorder="1" applyAlignment="1">
      <alignment horizontal="center"/>
    </xf>
    <xf numFmtId="0" fontId="4" fillId="0" borderId="0" xfId="1" applyFont="1"/>
    <xf numFmtId="0" fontId="1" fillId="0" borderId="0" xfId="1"/>
    <xf numFmtId="0" fontId="6" fillId="7" borderId="1" xfId="1" applyFont="1" applyFill="1" applyBorder="1" applyAlignment="1">
      <alignment horizontal="center" vertical="center" wrapText="1"/>
    </xf>
    <xf numFmtId="0" fontId="7" fillId="0" borderId="1" xfId="1" applyFont="1" applyBorder="1"/>
    <xf numFmtId="15" fontId="7" fillId="5" borderId="1" xfId="1" applyNumberFormat="1" applyFont="1" applyFill="1" applyBorder="1"/>
    <xf numFmtId="164" fontId="7" fillId="5" borderId="1" xfId="2" applyNumberFormat="1" applyFont="1" applyFill="1" applyBorder="1"/>
    <xf numFmtId="0" fontId="1" fillId="0" borderId="1" xfId="1" applyBorder="1"/>
    <xf numFmtId="0" fontId="1" fillId="0" borderId="2" xfId="1" applyBorder="1"/>
    <xf numFmtId="164" fontId="4" fillId="8" borderId="7" xfId="1" applyNumberFormat="1" applyFont="1" applyFill="1" applyBorder="1"/>
    <xf numFmtId="15" fontId="7" fillId="0" borderId="1" xfId="1" applyNumberFormat="1" applyFont="1" applyBorder="1"/>
    <xf numFmtId="164" fontId="7" fillId="0" borderId="1" xfId="2" applyNumberFormat="1" applyFont="1" applyBorder="1"/>
    <xf numFmtId="0" fontId="1" fillId="0" borderId="1" xfId="1" applyBorder="1" applyAlignment="1">
      <alignment horizontal="left" wrapText="1"/>
    </xf>
    <xf numFmtId="15" fontId="7" fillId="9" borderId="1" xfId="1" applyNumberFormat="1" applyFont="1" applyFill="1" applyBorder="1" applyAlignment="1">
      <alignment vertical="center"/>
    </xf>
    <xf numFmtId="164" fontId="6" fillId="5" borderId="1" xfId="2" applyNumberFormat="1" applyFont="1" applyFill="1" applyBorder="1" applyAlignment="1">
      <alignment vertical="center"/>
    </xf>
    <xf numFmtId="4" fontId="0" fillId="8" borderId="0" xfId="0" applyNumberFormat="1" applyFill="1" applyAlignment="1">
      <alignment vertical="top"/>
    </xf>
    <xf numFmtId="4" fontId="8" fillId="10" borderId="0" xfId="0" applyNumberFormat="1" applyFont="1" applyFill="1" applyAlignment="1">
      <alignment horizontal="right" vertical="top"/>
    </xf>
    <xf numFmtId="0" fontId="9" fillId="10" borderId="1" xfId="0" applyFont="1" applyFill="1" applyBorder="1" applyAlignment="1">
      <alignment horizontal="center" vertical="top"/>
    </xf>
    <xf numFmtId="0" fontId="9" fillId="10" borderId="1" xfId="0" applyFont="1" applyFill="1" applyBorder="1" applyAlignment="1">
      <alignment horizontal="center" vertical="top" wrapText="1"/>
    </xf>
  </cellXfs>
  <cellStyles count="3">
    <cellStyle name="Migliaia 2" xfId="2" xr:uid="{FE06EAC3-BEDF-49FB-9889-AC20BEAFA256}"/>
    <cellStyle name="Normale" xfId="0" builtinId="0"/>
    <cellStyle name="Normale 2" xfId="1" xr:uid="{191B3C5F-9456-4D41-A7B4-70FE681A9E4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topLeftCell="D1" workbookViewId="0">
      <selection activeCell="N15" sqref="N15"/>
    </sheetView>
  </sheetViews>
  <sheetFormatPr defaultRowHeight="13.2" x14ac:dyDescent="0.25"/>
  <cols>
    <col min="1" max="1" width="6.21875" customWidth="1"/>
    <col min="2" max="2" width="10" bestFit="1" customWidth="1"/>
    <col min="3" max="3" width="11" bestFit="1" customWidth="1"/>
    <col min="4" max="4" width="18.5546875" customWidth="1"/>
    <col min="5" max="5" width="14" bestFit="1" customWidth="1"/>
    <col min="6" max="6" width="13.33203125" customWidth="1"/>
    <col min="7" max="7" width="11" bestFit="1" customWidth="1"/>
    <col min="8" max="8" width="10.77734375" style="13" customWidth="1"/>
    <col min="9" max="9" width="22.77734375" customWidth="1"/>
    <col min="10" max="10" width="42.6640625" customWidth="1"/>
    <col min="11" max="11" width="11" bestFit="1" customWidth="1"/>
    <col min="13" max="13" width="1.44140625" customWidth="1"/>
    <col min="14" max="14" width="10.77734375" bestFit="1" customWidth="1"/>
  </cols>
  <sheetData>
    <row r="1" spans="1:15" ht="39.6" x14ac:dyDescent="0.25">
      <c r="A1" s="1" t="s">
        <v>27</v>
      </c>
      <c r="B1" s="1" t="s">
        <v>28</v>
      </c>
      <c r="C1" s="1" t="s">
        <v>29</v>
      </c>
      <c r="D1" s="1" t="s">
        <v>30</v>
      </c>
      <c r="E1" s="1" t="s">
        <v>31</v>
      </c>
      <c r="F1" s="1" t="s">
        <v>32</v>
      </c>
      <c r="G1" s="9" t="s">
        <v>33</v>
      </c>
      <c r="H1" s="10" t="s">
        <v>34</v>
      </c>
      <c r="I1" s="1" t="s">
        <v>35</v>
      </c>
      <c r="J1" s="1" t="s">
        <v>36</v>
      </c>
      <c r="K1" s="9" t="s">
        <v>37</v>
      </c>
      <c r="N1" s="40" t="s">
        <v>55</v>
      </c>
      <c r="O1" s="40" t="s">
        <v>56</v>
      </c>
    </row>
    <row r="2" spans="1:15" ht="13.95" customHeight="1" x14ac:dyDescent="0.25">
      <c r="A2" t="s">
        <v>0</v>
      </c>
      <c r="B2" t="s">
        <v>1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s="11">
        <v>45382</v>
      </c>
      <c r="I2" t="s">
        <v>8</v>
      </c>
      <c r="J2" t="s">
        <v>9</v>
      </c>
      <c r="K2" s="3">
        <v>78821.919999999998</v>
      </c>
      <c r="N2" s="39">
        <f>+'interest accrual'!E7</f>
        <v>78750.000000000015</v>
      </c>
      <c r="O2" s="38">
        <f>+K2-N2</f>
        <v>71.919999999983702</v>
      </c>
    </row>
    <row r="3" spans="1:15" x14ac:dyDescent="0.25">
      <c r="A3" s="4" t="s">
        <v>0</v>
      </c>
      <c r="B3" s="4" t="s">
        <v>2</v>
      </c>
      <c r="C3" s="4" t="s">
        <v>2</v>
      </c>
      <c r="D3" s="4" t="s">
        <v>2</v>
      </c>
      <c r="E3" s="4" t="s">
        <v>2</v>
      </c>
      <c r="F3" s="4" t="s">
        <v>2</v>
      </c>
      <c r="G3" s="4" t="s">
        <v>2</v>
      </c>
      <c r="H3" s="12"/>
      <c r="I3" s="4" t="s">
        <v>2</v>
      </c>
      <c r="J3" s="4" t="s">
        <v>2</v>
      </c>
      <c r="K3" s="6">
        <v>78821.919999999998</v>
      </c>
    </row>
    <row r="4" spans="1:15" ht="13.95" customHeight="1" x14ac:dyDescent="0.25">
      <c r="A4" t="s">
        <v>10</v>
      </c>
      <c r="B4" t="s">
        <v>11</v>
      </c>
      <c r="C4" t="s">
        <v>3</v>
      </c>
      <c r="D4" t="s">
        <v>4</v>
      </c>
      <c r="E4" t="s">
        <v>12</v>
      </c>
      <c r="F4" t="s">
        <v>13</v>
      </c>
      <c r="G4" t="s">
        <v>7</v>
      </c>
      <c r="H4" s="11">
        <v>45473</v>
      </c>
      <c r="I4" t="s">
        <v>14</v>
      </c>
      <c r="J4" t="s">
        <v>15</v>
      </c>
      <c r="K4" s="3">
        <v>26178.080000000002</v>
      </c>
      <c r="L4" s="17" t="s">
        <v>45</v>
      </c>
    </row>
    <row r="5" spans="1:15" ht="13.95" customHeight="1" x14ac:dyDescent="0.25">
      <c r="A5" t="s">
        <v>10</v>
      </c>
      <c r="B5" t="s">
        <v>11</v>
      </c>
      <c r="C5" t="s">
        <v>3</v>
      </c>
      <c r="D5" t="s">
        <v>4</v>
      </c>
      <c r="E5" t="s">
        <v>12</v>
      </c>
      <c r="F5" t="s">
        <v>13</v>
      </c>
      <c r="G5" t="s">
        <v>7</v>
      </c>
      <c r="H5" s="11">
        <v>45473</v>
      </c>
      <c r="I5" t="s">
        <v>16</v>
      </c>
      <c r="J5" t="s">
        <v>15</v>
      </c>
      <c r="K5" s="3">
        <v>71.92</v>
      </c>
      <c r="L5" s="18"/>
    </row>
    <row r="6" spans="1:15" ht="13.95" customHeight="1" x14ac:dyDescent="0.25">
      <c r="A6" t="s">
        <v>10</v>
      </c>
      <c r="B6" t="s">
        <v>17</v>
      </c>
      <c r="C6" t="s">
        <v>3</v>
      </c>
      <c r="D6" t="s">
        <v>4</v>
      </c>
      <c r="E6" t="s">
        <v>18</v>
      </c>
      <c r="F6" t="s">
        <v>13</v>
      </c>
      <c r="G6" t="s">
        <v>7</v>
      </c>
      <c r="H6" s="11">
        <v>45565</v>
      </c>
      <c r="I6" t="s">
        <v>14</v>
      </c>
      <c r="J6" t="s">
        <v>19</v>
      </c>
      <c r="K6" s="3">
        <v>25142.47</v>
      </c>
      <c r="L6" s="18"/>
    </row>
    <row r="7" spans="1:15" ht="13.95" customHeight="1" x14ac:dyDescent="0.25">
      <c r="A7" t="s">
        <v>10</v>
      </c>
      <c r="B7" t="s">
        <v>17</v>
      </c>
      <c r="C7" t="s">
        <v>3</v>
      </c>
      <c r="D7" t="s">
        <v>4</v>
      </c>
      <c r="E7" t="s">
        <v>18</v>
      </c>
      <c r="F7" t="s">
        <v>20</v>
      </c>
      <c r="G7" t="s">
        <v>7</v>
      </c>
      <c r="H7" s="11">
        <v>45565</v>
      </c>
      <c r="I7" t="s">
        <v>16</v>
      </c>
      <c r="J7" t="s">
        <v>19</v>
      </c>
      <c r="K7" s="3">
        <v>1107.53</v>
      </c>
      <c r="L7" s="18"/>
    </row>
    <row r="8" spans="1:15" ht="13.95" customHeight="1" x14ac:dyDescent="0.25">
      <c r="A8" t="s">
        <v>10</v>
      </c>
      <c r="B8" t="s">
        <v>21</v>
      </c>
      <c r="C8" t="s">
        <v>3</v>
      </c>
      <c r="D8" t="s">
        <v>4</v>
      </c>
      <c r="E8" t="s">
        <v>22</v>
      </c>
      <c r="F8" t="s">
        <v>13</v>
      </c>
      <c r="G8" t="s">
        <v>7</v>
      </c>
      <c r="H8" s="11">
        <v>45657</v>
      </c>
      <c r="I8" t="s">
        <v>13</v>
      </c>
      <c r="J8" t="s">
        <v>23</v>
      </c>
      <c r="K8" s="3">
        <v>23819.18</v>
      </c>
      <c r="L8" s="18"/>
    </row>
    <row r="9" spans="1:15" ht="13.95" customHeight="1" x14ac:dyDescent="0.25">
      <c r="A9" t="s">
        <v>10</v>
      </c>
      <c r="B9" t="s">
        <v>21</v>
      </c>
      <c r="C9" t="s">
        <v>3</v>
      </c>
      <c r="D9" t="s">
        <v>4</v>
      </c>
      <c r="E9" t="s">
        <v>22</v>
      </c>
      <c r="F9" t="s">
        <v>13</v>
      </c>
      <c r="G9" t="s">
        <v>7</v>
      </c>
      <c r="H9" s="11">
        <v>45657</v>
      </c>
      <c r="I9" t="s">
        <v>16</v>
      </c>
      <c r="J9" t="s">
        <v>23</v>
      </c>
      <c r="K9" s="3">
        <v>2430.8200000000002</v>
      </c>
      <c r="L9" s="18"/>
    </row>
    <row r="10" spans="1:15" ht="13.95" customHeight="1" x14ac:dyDescent="0.25">
      <c r="A10" t="s">
        <v>10</v>
      </c>
      <c r="B10" t="s">
        <v>24</v>
      </c>
      <c r="C10" t="s">
        <v>3</v>
      </c>
      <c r="D10" t="s">
        <v>4</v>
      </c>
      <c r="E10" t="s">
        <v>25</v>
      </c>
      <c r="F10" t="s">
        <v>13</v>
      </c>
      <c r="G10" t="s">
        <v>7</v>
      </c>
      <c r="H10" s="11">
        <v>45747</v>
      </c>
      <c r="I10" t="s">
        <v>13</v>
      </c>
      <c r="J10" t="s">
        <v>26</v>
      </c>
      <c r="K10" s="3">
        <v>22006.85</v>
      </c>
      <c r="L10" s="18"/>
    </row>
    <row r="11" spans="1:15" ht="13.95" customHeight="1" x14ac:dyDescent="0.25">
      <c r="A11" t="s">
        <v>10</v>
      </c>
      <c r="B11" t="s">
        <v>24</v>
      </c>
      <c r="C11" t="s">
        <v>3</v>
      </c>
      <c r="D11" t="s">
        <v>4</v>
      </c>
      <c r="E11" t="s">
        <v>25</v>
      </c>
      <c r="F11" t="s">
        <v>13</v>
      </c>
      <c r="G11" t="s">
        <v>7</v>
      </c>
      <c r="H11" s="11">
        <v>45747</v>
      </c>
      <c r="I11" t="s">
        <v>16</v>
      </c>
      <c r="J11" t="s">
        <v>26</v>
      </c>
      <c r="K11" s="3">
        <v>4243.1499999999996</v>
      </c>
      <c r="L11" s="18"/>
    </row>
    <row r="12" spans="1:15" x14ac:dyDescent="0.25">
      <c r="A12" s="4" t="s">
        <v>10</v>
      </c>
      <c r="B12" s="4" t="s">
        <v>2</v>
      </c>
      <c r="C12" s="4" t="s">
        <v>2</v>
      </c>
      <c r="D12" s="4" t="s">
        <v>2</v>
      </c>
      <c r="E12" s="4" t="s">
        <v>2</v>
      </c>
      <c r="F12" s="4" t="s">
        <v>2</v>
      </c>
      <c r="G12" s="4" t="s">
        <v>2</v>
      </c>
      <c r="H12" s="12"/>
      <c r="I12" s="4" t="s">
        <v>2</v>
      </c>
      <c r="J12" s="4" t="s">
        <v>2</v>
      </c>
      <c r="K12" s="14">
        <v>105000</v>
      </c>
      <c r="L12" s="19"/>
      <c r="N12" s="39">
        <f>+'interest accrual'!E11</f>
        <v>105000.00000000001</v>
      </c>
      <c r="O12" s="38">
        <f>+K12-N12</f>
        <v>0</v>
      </c>
    </row>
    <row r="14" spans="1:15" ht="39.6" x14ac:dyDescent="0.25">
      <c r="A14" s="1" t="s">
        <v>27</v>
      </c>
      <c r="B14" s="1" t="s">
        <v>28</v>
      </c>
      <c r="C14" s="1" t="s">
        <v>29</v>
      </c>
      <c r="D14" s="1" t="s">
        <v>30</v>
      </c>
      <c r="E14" s="1" t="s">
        <v>31</v>
      </c>
      <c r="F14" s="1" t="s">
        <v>32</v>
      </c>
      <c r="G14" s="9" t="s">
        <v>33</v>
      </c>
      <c r="H14" s="1" t="s">
        <v>34</v>
      </c>
      <c r="I14" s="1" t="s">
        <v>35</v>
      </c>
      <c r="J14" s="1" t="s">
        <v>36</v>
      </c>
      <c r="K14" s="9" t="s">
        <v>37</v>
      </c>
      <c r="N14" s="41" t="s">
        <v>57</v>
      </c>
      <c r="O14" s="40" t="s">
        <v>56</v>
      </c>
    </row>
    <row r="15" spans="1:15" x14ac:dyDescent="0.25">
      <c r="A15" t="s">
        <v>0</v>
      </c>
      <c r="B15" t="s">
        <v>1</v>
      </c>
      <c r="C15" t="s">
        <v>7</v>
      </c>
      <c r="D15" t="s">
        <v>38</v>
      </c>
      <c r="E15" t="s">
        <v>39</v>
      </c>
      <c r="F15" t="s">
        <v>6</v>
      </c>
      <c r="G15" t="s">
        <v>3</v>
      </c>
      <c r="H15" s="2">
        <v>45382</v>
      </c>
      <c r="I15" t="s">
        <v>8</v>
      </c>
      <c r="J15" t="s">
        <v>40</v>
      </c>
      <c r="K15" s="3">
        <v>-78821.919999999998</v>
      </c>
      <c r="L15" s="20" t="s">
        <v>46</v>
      </c>
    </row>
    <row r="16" spans="1:15" x14ac:dyDescent="0.25">
      <c r="A16" s="4" t="s">
        <v>0</v>
      </c>
      <c r="B16" s="4" t="s">
        <v>2</v>
      </c>
      <c r="C16" s="4" t="s">
        <v>2</v>
      </c>
      <c r="D16" s="4" t="s">
        <v>2</v>
      </c>
      <c r="E16" s="4" t="s">
        <v>2</v>
      </c>
      <c r="F16" s="4" t="s">
        <v>2</v>
      </c>
      <c r="G16" s="4" t="s">
        <v>2</v>
      </c>
      <c r="H16" s="5"/>
      <c r="I16" s="4" t="s">
        <v>2</v>
      </c>
      <c r="J16" s="4" t="s">
        <v>2</v>
      </c>
      <c r="K16" s="15">
        <v>-78821.919999999998</v>
      </c>
      <c r="L16" s="21"/>
    </row>
    <row r="17" spans="1:15" x14ac:dyDescent="0.25">
      <c r="A17" t="s">
        <v>10</v>
      </c>
      <c r="B17" t="s">
        <v>11</v>
      </c>
      <c r="C17" t="s">
        <v>7</v>
      </c>
      <c r="D17" t="s">
        <v>38</v>
      </c>
      <c r="E17" t="s">
        <v>41</v>
      </c>
      <c r="F17" t="s">
        <v>13</v>
      </c>
      <c r="G17" t="s">
        <v>3</v>
      </c>
      <c r="H17" s="2">
        <v>45473</v>
      </c>
      <c r="I17" t="s">
        <v>14</v>
      </c>
      <c r="J17" t="s">
        <v>15</v>
      </c>
      <c r="K17" s="3">
        <v>-26178.080000000002</v>
      </c>
      <c r="L17" s="21"/>
    </row>
    <row r="18" spans="1:15" x14ac:dyDescent="0.25">
      <c r="A18" t="s">
        <v>10</v>
      </c>
      <c r="B18" t="s">
        <v>17</v>
      </c>
      <c r="C18" t="s">
        <v>7</v>
      </c>
      <c r="D18" t="s">
        <v>38</v>
      </c>
      <c r="E18" t="s">
        <v>42</v>
      </c>
      <c r="F18" t="s">
        <v>13</v>
      </c>
      <c r="G18" t="s">
        <v>3</v>
      </c>
      <c r="H18" s="2">
        <v>45565</v>
      </c>
      <c r="I18" t="s">
        <v>14</v>
      </c>
      <c r="J18" t="s">
        <v>19</v>
      </c>
      <c r="K18" s="3">
        <v>-25142.47</v>
      </c>
      <c r="L18" s="21"/>
    </row>
    <row r="19" spans="1:15" x14ac:dyDescent="0.25">
      <c r="A19" t="s">
        <v>10</v>
      </c>
      <c r="B19" t="s">
        <v>21</v>
      </c>
      <c r="C19" t="s">
        <v>7</v>
      </c>
      <c r="D19" t="s">
        <v>38</v>
      </c>
      <c r="E19" t="s">
        <v>43</v>
      </c>
      <c r="F19" t="s">
        <v>13</v>
      </c>
      <c r="G19" t="s">
        <v>3</v>
      </c>
      <c r="H19" s="2">
        <v>45657</v>
      </c>
      <c r="I19" t="s">
        <v>13</v>
      </c>
      <c r="J19" t="s">
        <v>23</v>
      </c>
      <c r="K19" s="3">
        <v>-23819.18</v>
      </c>
      <c r="L19" s="21"/>
    </row>
    <row r="20" spans="1:15" x14ac:dyDescent="0.25">
      <c r="A20" t="s">
        <v>10</v>
      </c>
      <c r="B20" t="s">
        <v>24</v>
      </c>
      <c r="C20" t="s">
        <v>7</v>
      </c>
      <c r="D20" t="s">
        <v>38</v>
      </c>
      <c r="E20" t="s">
        <v>44</v>
      </c>
      <c r="F20" t="s">
        <v>13</v>
      </c>
      <c r="G20" t="s">
        <v>3</v>
      </c>
      <c r="H20" s="2">
        <v>45747</v>
      </c>
      <c r="I20" t="s">
        <v>13</v>
      </c>
      <c r="J20" t="s">
        <v>26</v>
      </c>
      <c r="K20" s="3">
        <v>-22006.85</v>
      </c>
      <c r="L20" s="21"/>
    </row>
    <row r="21" spans="1:15" x14ac:dyDescent="0.25">
      <c r="A21" t="s">
        <v>10</v>
      </c>
      <c r="B21" t="s">
        <v>11</v>
      </c>
      <c r="C21" t="s">
        <v>7</v>
      </c>
      <c r="D21" t="s">
        <v>38</v>
      </c>
      <c r="E21" t="s">
        <v>41</v>
      </c>
      <c r="F21" t="s">
        <v>13</v>
      </c>
      <c r="G21" t="s">
        <v>3</v>
      </c>
      <c r="H21" s="2">
        <v>45473</v>
      </c>
      <c r="I21" t="s">
        <v>16</v>
      </c>
      <c r="J21" t="s">
        <v>15</v>
      </c>
      <c r="K21" s="3">
        <v>-71.92</v>
      </c>
      <c r="L21" s="21"/>
    </row>
    <row r="22" spans="1:15" x14ac:dyDescent="0.25">
      <c r="A22" t="s">
        <v>10</v>
      </c>
      <c r="B22" t="s">
        <v>17</v>
      </c>
      <c r="C22" t="s">
        <v>7</v>
      </c>
      <c r="D22" t="s">
        <v>38</v>
      </c>
      <c r="E22" t="s">
        <v>42</v>
      </c>
      <c r="F22" t="s">
        <v>20</v>
      </c>
      <c r="G22" t="s">
        <v>3</v>
      </c>
      <c r="H22" s="2">
        <v>45565</v>
      </c>
      <c r="I22" t="s">
        <v>16</v>
      </c>
      <c r="J22" t="s">
        <v>19</v>
      </c>
      <c r="K22" s="3">
        <v>-1107.53</v>
      </c>
      <c r="L22" s="21"/>
    </row>
    <row r="23" spans="1:15" x14ac:dyDescent="0.25">
      <c r="A23" t="s">
        <v>10</v>
      </c>
      <c r="B23" t="s">
        <v>21</v>
      </c>
      <c r="C23" t="s">
        <v>7</v>
      </c>
      <c r="D23" t="s">
        <v>38</v>
      </c>
      <c r="E23" t="s">
        <v>43</v>
      </c>
      <c r="F23" t="s">
        <v>13</v>
      </c>
      <c r="G23" t="s">
        <v>3</v>
      </c>
      <c r="H23" s="2">
        <v>45657</v>
      </c>
      <c r="I23" t="s">
        <v>16</v>
      </c>
      <c r="J23" t="s">
        <v>23</v>
      </c>
      <c r="K23" s="3">
        <v>-2430.8200000000002</v>
      </c>
      <c r="L23" s="21"/>
    </row>
    <row r="24" spans="1:15" x14ac:dyDescent="0.25">
      <c r="A24" t="s">
        <v>10</v>
      </c>
      <c r="B24" t="s">
        <v>24</v>
      </c>
      <c r="C24" t="s">
        <v>7</v>
      </c>
      <c r="D24" t="s">
        <v>38</v>
      </c>
      <c r="E24" t="s">
        <v>44</v>
      </c>
      <c r="F24" t="s">
        <v>13</v>
      </c>
      <c r="G24" t="s">
        <v>3</v>
      </c>
      <c r="H24" s="2">
        <v>45747</v>
      </c>
      <c r="I24" t="s">
        <v>16</v>
      </c>
      <c r="J24" t="s">
        <v>26</v>
      </c>
      <c r="K24" s="3">
        <v>-4243.1499999999996</v>
      </c>
      <c r="L24" s="21"/>
    </row>
    <row r="25" spans="1:15" x14ac:dyDescent="0.25">
      <c r="A25" s="4" t="s">
        <v>10</v>
      </c>
      <c r="B25" s="4" t="s">
        <v>2</v>
      </c>
      <c r="C25" s="4" t="s">
        <v>2</v>
      </c>
      <c r="D25" s="4" t="s">
        <v>2</v>
      </c>
      <c r="E25" s="4" t="s">
        <v>2</v>
      </c>
      <c r="F25" s="4" t="s">
        <v>2</v>
      </c>
      <c r="G25" s="4" t="s">
        <v>2</v>
      </c>
      <c r="H25" s="5"/>
      <c r="I25" s="4" t="s">
        <v>2</v>
      </c>
      <c r="J25" s="4" t="s">
        <v>2</v>
      </c>
      <c r="K25" s="15">
        <v>-105000</v>
      </c>
      <c r="L25" s="21"/>
    </row>
    <row r="26" spans="1:15" x14ac:dyDescent="0.25">
      <c r="A26" s="7" t="s">
        <v>2</v>
      </c>
      <c r="B26" s="7" t="s">
        <v>2</v>
      </c>
      <c r="C26" s="7" t="s">
        <v>2</v>
      </c>
      <c r="D26" s="7" t="s">
        <v>2</v>
      </c>
      <c r="E26" s="7" t="s">
        <v>2</v>
      </c>
      <c r="F26" s="7" t="s">
        <v>2</v>
      </c>
      <c r="G26" s="7" t="s">
        <v>2</v>
      </c>
      <c r="H26" s="8"/>
      <c r="I26" s="7" t="s">
        <v>2</v>
      </c>
      <c r="J26" s="7" t="s">
        <v>2</v>
      </c>
      <c r="K26" s="16">
        <v>-183821.92</v>
      </c>
      <c r="L26" s="22"/>
      <c r="N26" s="39">
        <f>-+'interest accrual'!C12</f>
        <v>-183750.00000000003</v>
      </c>
      <c r="O26" s="38">
        <f>+K26-N26</f>
        <v>-71.919999999983702</v>
      </c>
    </row>
  </sheetData>
  <mergeCells count="2">
    <mergeCell ref="L4:L12"/>
    <mergeCell ref="L15:L26"/>
  </mergeCells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E129A-558B-4426-8D55-7392A18FB445}">
  <dimension ref="A3:E12"/>
  <sheetViews>
    <sheetView showGridLines="0" workbookViewId="0">
      <selection activeCell="E7" sqref="E7"/>
    </sheetView>
  </sheetViews>
  <sheetFormatPr defaultRowHeight="14.4" x14ac:dyDescent="0.3"/>
  <cols>
    <col min="1" max="1" width="10.6640625" style="25" customWidth="1"/>
    <col min="2" max="2" width="9.88671875" style="25" customWidth="1"/>
    <col min="3" max="3" width="8.77734375" style="25" customWidth="1"/>
    <col min="4" max="4" width="18.6640625" style="25" customWidth="1"/>
    <col min="5" max="5" width="8.88671875" style="24"/>
    <col min="6" max="16384" width="8.88671875" style="25"/>
  </cols>
  <sheetData>
    <row r="3" spans="1:5" ht="15.6" x14ac:dyDescent="0.3">
      <c r="A3" s="23" t="s">
        <v>47</v>
      </c>
      <c r="B3" s="23"/>
      <c r="C3" s="23"/>
      <c r="D3" s="23"/>
    </row>
    <row r="4" spans="1:5" x14ac:dyDescent="0.3">
      <c r="A4" s="26" t="s">
        <v>48</v>
      </c>
      <c r="B4" s="26" t="s">
        <v>49</v>
      </c>
      <c r="C4" s="26" t="s">
        <v>50</v>
      </c>
      <c r="D4" s="26" t="s">
        <v>51</v>
      </c>
    </row>
    <row r="5" spans="1:5" x14ac:dyDescent="0.3">
      <c r="A5" s="27" t="s">
        <v>52</v>
      </c>
      <c r="B5" s="28">
        <v>45199</v>
      </c>
      <c r="C5" s="29">
        <f>3000000*3.5%/4</f>
        <v>26250.000000000004</v>
      </c>
      <c r="D5" s="30"/>
    </row>
    <row r="6" spans="1:5" ht="15" thickBot="1" x14ac:dyDescent="0.35">
      <c r="A6" s="27" t="s">
        <v>52</v>
      </c>
      <c r="B6" s="28">
        <v>45291</v>
      </c>
      <c r="C6" s="29">
        <f t="shared" ref="C6:C11" si="0">3000000*3.5%/4</f>
        <v>26250.000000000004</v>
      </c>
      <c r="D6" s="30"/>
    </row>
    <row r="7" spans="1:5" ht="15" thickBot="1" x14ac:dyDescent="0.35">
      <c r="A7" s="27" t="s">
        <v>52</v>
      </c>
      <c r="B7" s="28">
        <v>45382</v>
      </c>
      <c r="C7" s="29">
        <f t="shared" si="0"/>
        <v>26250.000000000004</v>
      </c>
      <c r="D7" s="31"/>
      <c r="E7" s="32">
        <f>SUM(C4:C7)</f>
        <v>78750.000000000015</v>
      </c>
    </row>
    <row r="8" spans="1:5" x14ac:dyDescent="0.3">
      <c r="A8" s="27" t="s">
        <v>52</v>
      </c>
      <c r="B8" s="33">
        <v>45473</v>
      </c>
      <c r="C8" s="34">
        <f t="shared" si="0"/>
        <v>26250.000000000004</v>
      </c>
      <c r="D8" s="35" t="s">
        <v>53</v>
      </c>
    </row>
    <row r="9" spans="1:5" x14ac:dyDescent="0.3">
      <c r="A9" s="27" t="s">
        <v>52</v>
      </c>
      <c r="B9" s="33">
        <v>45565</v>
      </c>
      <c r="C9" s="34">
        <f t="shared" si="0"/>
        <v>26250.000000000004</v>
      </c>
      <c r="D9" s="35"/>
    </row>
    <row r="10" spans="1:5" ht="15" thickBot="1" x14ac:dyDescent="0.35">
      <c r="A10" s="27" t="s">
        <v>52</v>
      </c>
      <c r="B10" s="33">
        <v>45657</v>
      </c>
      <c r="C10" s="34">
        <f t="shared" si="0"/>
        <v>26250.000000000004</v>
      </c>
      <c r="D10" s="35"/>
    </row>
    <row r="11" spans="1:5" ht="15" thickBot="1" x14ac:dyDescent="0.35">
      <c r="A11" s="27" t="s">
        <v>52</v>
      </c>
      <c r="B11" s="33">
        <v>45747</v>
      </c>
      <c r="C11" s="34">
        <f t="shared" si="0"/>
        <v>26250.000000000004</v>
      </c>
      <c r="D11" s="35"/>
      <c r="E11" s="32">
        <f>SUM(C8:C11)</f>
        <v>105000.00000000001</v>
      </c>
    </row>
    <row r="12" spans="1:5" ht="15" thickBot="1" x14ac:dyDescent="0.35">
      <c r="A12" s="36" t="s">
        <v>54</v>
      </c>
      <c r="B12" s="36"/>
      <c r="C12" s="37">
        <f>SUM(C5:C11)</f>
        <v>183750.00000000003</v>
      </c>
      <c r="E12" s="32">
        <f>SUM(E11,E7)</f>
        <v>183750.00000000003</v>
      </c>
    </row>
  </sheetData>
  <mergeCells count="2">
    <mergeCell ref="A3:D3"/>
    <mergeCell ref="D8:D1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85450F9-A151-4478-8CB3-2051BD1D7A20}"/>
</file>

<file path=customXml/itemProps2.xml><?xml version="1.0" encoding="utf-8"?>
<ds:datastoreItem xmlns:ds="http://schemas.openxmlformats.org/officeDocument/2006/customXml" ds:itemID="{16E6E7F2-D4C5-4618-8A4C-8A5D00A816B5}"/>
</file>

<file path=customXml/itemProps3.xml><?xml version="1.0" encoding="utf-8"?>
<ds:datastoreItem xmlns:ds="http://schemas.openxmlformats.org/officeDocument/2006/customXml" ds:itemID="{50F703C5-0891-4E3C-A062-C63CD1D823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402602071-201501099 31.3.25</vt:lpstr>
      <vt:lpstr>interest accrual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Paola Bignotti</cp:lastModifiedBy>
  <cp:revision>1</cp:revision>
  <dcterms:created xsi:type="dcterms:W3CDTF">2025-04-02T12:21:29Z</dcterms:created>
  <dcterms:modified xsi:type="dcterms:W3CDTF">2025-04-02T12:28:51Z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